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7" rupBuild="4505"/>
  <workbookPr/>
  <bookViews>
    <workbookView xWindow="-120" yWindow="-120" windowWidth="20730" windowHeight="11760"/>
  </bookViews>
  <sheets>
    <sheet name="Документ (10)" sheetId="11" r:id="rId1"/>
  </sheets>
  <definedNames>
    <definedName name="_xlnm.Print_Titles" localSheetId="0">'Документ (10)'!$7:$8</definedName>
  </definedNames>
  <calcPr calcId="124519"/>
</workbook>
</file>

<file path=xl/calcChain.xml><?xml version="1.0" encoding="utf-8"?>
<calcChain xmlns="http://schemas.openxmlformats.org/spreadsheetml/2006/main">
  <c r="AA27" i="11"/>
</calcChain>
</file>

<file path=xl/sharedStrings.xml><?xml version="1.0" encoding="utf-8"?>
<sst xmlns="http://schemas.openxmlformats.org/spreadsheetml/2006/main" count="102" uniqueCount="51">
  <si>
    <t>Единица измерения: руб.</t>
  </si>
  <si>
    <t/>
  </si>
  <si>
    <t>Наименование показателя</t>
  </si>
  <si>
    <t>Код</t>
  </si>
  <si>
    <t>Документ</t>
  </si>
  <si>
    <t>Плательщик</t>
  </si>
  <si>
    <t>Исполнение с начала года</t>
  </si>
  <si>
    <t>Исполнение за отчетный период</t>
  </si>
  <si>
    <t>Расхождение с начала года</t>
  </si>
  <si>
    <t>Расхождение за отчетный период</t>
  </si>
  <si>
    <t>Расхождение кассового плана</t>
  </si>
  <si>
    <t>Итого</t>
  </si>
  <si>
    <t>00000000000000000000</t>
  </si>
  <si>
    <t>00010000000000000000</t>
  </si>
  <si>
    <t>18210102010011000110</t>
  </si>
  <si>
    <t xml:space="preserve">                  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227,227 и 228 Налогового кодекса Российской Федерации.</t>
  </si>
  <si>
    <t>ИТОГО ДОХОДОВ</t>
  </si>
  <si>
    <t>18210601030101000110</t>
  </si>
  <si>
    <t xml:space="preserve">                  Налог на имущество физических лиц, взимаемый по ставкам, применяемым  к объектам налогооблажения, расположенным в границах поселений</t>
  </si>
  <si>
    <t>18210606033101000110</t>
  </si>
  <si>
    <t xml:space="preserve">                  Земельный налог с организаций, обладающих земельным участком, расположенным в границах сельских поселений</t>
  </si>
  <si>
    <t>18210606043101000110</t>
  </si>
  <si>
    <t xml:space="preserve">                  Земельный налог с физических, обладающих земельным участком, расположенным в границах сельских поселений</t>
  </si>
  <si>
    <t>80411715030100000150</t>
  </si>
  <si>
    <t xml:space="preserve">                  Инициативные платежи, зачисляемые в бюджеты сельских поселений</t>
  </si>
  <si>
    <t>80420215001100105150</t>
  </si>
  <si>
    <t>80420215001100315150</t>
  </si>
  <si>
    <t xml:space="preserve">                  Дотации бюджетам поселений на выравнивание бюджетной обеспеченности за счет средств областного бюджета</t>
  </si>
  <si>
    <t>80420219999100165150</t>
  </si>
  <si>
    <t xml:space="preserve">                  Прочие дотации бюджетам сельских послений на стимулирование руководителей исполнительно- распорядительных органов муниципальных образований области</t>
  </si>
  <si>
    <t>80420229999100258150</t>
  </si>
  <si>
    <t xml:space="preserve">                  Прочие субсидии бюджетам сельских поселений на реализацию проектов развития общественной инфраструктуры сельских поселений, основанных на местных инициативах</t>
  </si>
  <si>
    <t>80420235118100000150</t>
  </si>
  <si>
    <t xml:space="preserve">                  Субвенции бюджетам поселений на осуществление первичного воинского учета на территориях, где отсутствуют военные комиссариаты</t>
  </si>
  <si>
    <t>80420240014100000150</t>
  </si>
  <si>
    <t xml:space="preserve">                  Межбюджетные трансферты, передаваемые бюджетам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</t>
  </si>
  <si>
    <t>80420240014100276150</t>
  </si>
  <si>
    <t>80411714030100000150</t>
  </si>
  <si>
    <t xml:space="preserve">                  Средства самообложения граждан, зачисляемые в бюджеты сельских поселений</t>
  </si>
  <si>
    <t xml:space="preserve">                  Дотации бюджетам сельских поселений на выравнивание бюджетной обеспеченности из районного фонда финансовой поддержки</t>
  </si>
  <si>
    <t xml:space="preserve">                  Межбюджетные трансферты, передаваемые бюджетам сельских поселений из бюджетов районов на реализацию мероприятий подпрограммы "Совершенствование и развитие сети автомобильных дорог" Калужской области</t>
  </si>
  <si>
    <t>80411402052100000410</t>
  </si>
  <si>
    <t xml:space="preserve">                  Доходы от реализации имущества, находящегося в оперативном управлении учреждений, находящихся в ведении органов управления сельских поселений (за исключением имущества муниципальных бюджетных и автономных учреждений)</t>
  </si>
  <si>
    <t>80420229999100211150</t>
  </si>
  <si>
    <t xml:space="preserve">                  Прочие субсидии бюджетам сельских поселений на разработку землеустроительной документации по описанию границ населенных пунктов Калужской области для внесения в сведения Единого государственного реестра недвижимости и (или) разработка землеустроительной документации по описанию границ территориальных зон муниципальных образований Калужской области для внесения в сведения Единого государственного реестра недвижимости</t>
  </si>
  <si>
    <t>Доходы всего</t>
  </si>
  <si>
    <t>в том числе:</t>
  </si>
  <si>
    <t>по кодам классификации доходов бюджета</t>
  </si>
  <si>
    <t>Налог на доходы физических лиц с доходов,  полученных физическими лицами в соответствии со статьей 228 Налогового Кодекса Российской Федерации</t>
  </si>
  <si>
    <t>Исполнение доходов бюджета за 2025 год сельского поселения "Село Ловать"</t>
  </si>
  <si>
    <t>Приложение №1 к Решению Думы    от 30.04.2026 №181</t>
  </si>
</sst>
</file>

<file path=xl/styles.xml><?xml version="1.0" encoding="utf-8"?>
<styleSheet xmlns="http://schemas.openxmlformats.org/spreadsheetml/2006/main">
  <fonts count="8">
    <font>
      <sz val="11"/>
      <name val="Calibri"/>
      <family val="2"/>
      <scheme val="minor"/>
    </font>
    <font>
      <sz val="10"/>
      <color rgb="FF000000"/>
      <name val="Arial Cyr"/>
    </font>
    <font>
      <b/>
      <sz val="12"/>
      <color rgb="FF000000"/>
      <name val="Arial Cyr"/>
    </font>
    <font>
      <b/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  <font>
      <b/>
      <sz val="12"/>
      <color rgb="FF000000"/>
      <name val="Arial Cyr"/>
      <charset val="204"/>
    </font>
  </fonts>
  <fills count="5">
    <fill>
      <patternFill patternType="none"/>
    </fill>
    <fill>
      <patternFill patternType="gray125"/>
    </fill>
    <fill>
      <patternFill patternType="solid">
        <fgColor rgb="FFCCFFFF"/>
      </patternFill>
    </fill>
    <fill>
      <patternFill patternType="solid">
        <fgColor rgb="FFFFFF99"/>
      </patternFill>
    </fill>
    <fill>
      <patternFill patternType="solid">
        <fgColor rgb="FFC0C0C0"/>
      </patternFill>
    </fill>
  </fills>
  <borders count="5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5">
    <xf numFmtId="0" fontId="0" fillId="0" borderId="0"/>
    <xf numFmtId="0" fontId="1" fillId="0" borderId="1">
      <alignment horizontal="left" wrapText="1"/>
    </xf>
    <xf numFmtId="0" fontId="1" fillId="0" borderId="1"/>
    <xf numFmtId="0" fontId="2" fillId="0" borderId="1">
      <alignment horizontal="center" wrapText="1"/>
    </xf>
    <xf numFmtId="0" fontId="2" fillId="0" borderId="1">
      <alignment horizontal="center"/>
    </xf>
    <xf numFmtId="0" fontId="1" fillId="0" borderId="1">
      <alignment horizontal="right"/>
    </xf>
    <xf numFmtId="0" fontId="1" fillId="0" borderId="2">
      <alignment horizontal="center" vertical="center" wrapText="1"/>
    </xf>
    <xf numFmtId="0" fontId="1" fillId="0" borderId="3">
      <alignment horizontal="center" vertical="center" wrapText="1"/>
    </xf>
    <xf numFmtId="1" fontId="1" fillId="0" borderId="2">
      <alignment horizontal="center" vertical="top" shrinkToFit="1"/>
    </xf>
    <xf numFmtId="0" fontId="1" fillId="0" borderId="2">
      <alignment horizontal="left" vertical="top" wrapText="1"/>
    </xf>
    <xf numFmtId="0" fontId="1" fillId="0" borderId="2">
      <alignment horizontal="center" vertical="top" wrapText="1"/>
    </xf>
    <xf numFmtId="4" fontId="3" fillId="2" borderId="2">
      <alignment horizontal="right" vertical="top" shrinkToFit="1"/>
    </xf>
    <xf numFmtId="10" fontId="3" fillId="2" borderId="2">
      <alignment horizontal="center" vertical="top" shrinkToFit="1"/>
    </xf>
    <xf numFmtId="1" fontId="3" fillId="0" borderId="2">
      <alignment horizontal="left" vertical="top" shrinkToFit="1"/>
    </xf>
    <xf numFmtId="1" fontId="3" fillId="0" borderId="4">
      <alignment horizontal="left" vertical="top" shrinkToFit="1"/>
    </xf>
    <xf numFmtId="4" fontId="3" fillId="3" borderId="2">
      <alignment horizontal="right" vertical="top" shrinkToFit="1"/>
    </xf>
    <xf numFmtId="10" fontId="3" fillId="3" borderId="2">
      <alignment horizontal="center" vertical="top" shrinkToFit="1"/>
    </xf>
    <xf numFmtId="0" fontId="6" fillId="0" borderId="0"/>
    <xf numFmtId="0" fontId="6" fillId="0" borderId="0"/>
    <xf numFmtId="0" fontId="6" fillId="0" borderId="0"/>
    <xf numFmtId="0" fontId="4" fillId="0" borderId="1"/>
    <xf numFmtId="0" fontId="4" fillId="0" borderId="1"/>
    <xf numFmtId="0" fontId="5" fillId="4" borderId="1"/>
    <xf numFmtId="4" fontId="1" fillId="0" borderId="2">
      <alignment horizontal="right" vertical="top" shrinkToFit="1"/>
    </xf>
    <xf numFmtId="10" fontId="1" fillId="0" borderId="2">
      <alignment horizontal="center" vertical="top" shrinkToFit="1"/>
    </xf>
  </cellStyleXfs>
  <cellXfs count="24">
    <xf numFmtId="0" fontId="0" fillId="0" borderId="0" xfId="0"/>
    <xf numFmtId="0" fontId="0" fillId="0" borderId="0" xfId="0" applyProtection="1">
      <protection locked="0"/>
    </xf>
    <xf numFmtId="0" fontId="1" fillId="0" borderId="1" xfId="1">
      <alignment horizontal="left" wrapText="1"/>
    </xf>
    <xf numFmtId="0" fontId="1" fillId="0" borderId="1" xfId="2"/>
    <xf numFmtId="0" fontId="2" fillId="0" borderId="1" xfId="3">
      <alignment horizontal="center" wrapText="1"/>
    </xf>
    <xf numFmtId="0" fontId="2" fillId="0" borderId="1" xfId="4">
      <alignment horizontal="center"/>
    </xf>
    <xf numFmtId="0" fontId="1" fillId="0" borderId="2" xfId="6">
      <alignment horizontal="center" vertical="center" wrapText="1"/>
    </xf>
    <xf numFmtId="0" fontId="1" fillId="0" borderId="3" xfId="7">
      <alignment horizontal="center" vertical="center" wrapText="1"/>
    </xf>
    <xf numFmtId="1" fontId="1" fillId="0" borderId="2" xfId="8">
      <alignment horizontal="center" vertical="top" shrinkToFit="1"/>
    </xf>
    <xf numFmtId="0" fontId="1" fillId="0" borderId="2" xfId="9">
      <alignment horizontal="left" vertical="top" wrapText="1"/>
    </xf>
    <xf numFmtId="0" fontId="1" fillId="0" borderId="2" xfId="10">
      <alignment horizontal="center" vertical="top" wrapText="1"/>
    </xf>
    <xf numFmtId="4" fontId="3" fillId="2" borderId="2" xfId="11">
      <alignment horizontal="right" vertical="top" shrinkToFit="1"/>
    </xf>
    <xf numFmtId="10" fontId="3" fillId="2" borderId="2" xfId="12">
      <alignment horizontal="center" vertical="top" shrinkToFit="1"/>
    </xf>
    <xf numFmtId="1" fontId="3" fillId="0" borderId="4" xfId="14">
      <alignment horizontal="left" vertical="top" shrinkToFit="1"/>
    </xf>
    <xf numFmtId="4" fontId="3" fillId="3" borderId="2" xfId="15">
      <alignment horizontal="right" vertical="top" shrinkToFit="1"/>
    </xf>
    <xf numFmtId="10" fontId="3" fillId="3" borderId="2" xfId="16">
      <alignment horizontal="center" vertical="top" shrinkToFit="1"/>
    </xf>
    <xf numFmtId="0" fontId="1" fillId="0" borderId="2" xfId="6">
      <alignment horizontal="center" vertical="center" wrapText="1"/>
    </xf>
    <xf numFmtId="1" fontId="3" fillId="0" borderId="2" xfId="13">
      <alignment horizontal="left" vertical="top" shrinkToFit="1"/>
    </xf>
    <xf numFmtId="0" fontId="1" fillId="0" borderId="1" xfId="1">
      <alignment horizontal="left" wrapText="1"/>
    </xf>
    <xf numFmtId="0" fontId="1" fillId="0" borderId="1" xfId="5">
      <alignment horizontal="right"/>
    </xf>
    <xf numFmtId="0" fontId="7" fillId="0" borderId="1" xfId="1" applyFont="1" applyAlignment="1">
      <alignment horizontal="center" wrapText="1"/>
    </xf>
    <xf numFmtId="0" fontId="2" fillId="0" borderId="1" xfId="3">
      <alignment horizontal="center" wrapText="1"/>
    </xf>
    <xf numFmtId="0" fontId="2" fillId="0" borderId="1" xfId="4">
      <alignment horizontal="center"/>
    </xf>
    <xf numFmtId="0" fontId="1" fillId="0" borderId="1" xfId="1" applyAlignment="1">
      <alignment horizontal="right" wrapText="1"/>
    </xf>
  </cellXfs>
  <cellStyles count="25">
    <cellStyle name="br" xfId="19"/>
    <cellStyle name="col" xfId="18"/>
    <cellStyle name="style0" xfId="20"/>
    <cellStyle name="td" xfId="21"/>
    <cellStyle name="tr" xfId="17"/>
    <cellStyle name="xl21" xfId="22"/>
    <cellStyle name="xl22" xfId="6"/>
    <cellStyle name="xl23" xfId="8"/>
    <cellStyle name="xl24" xfId="2"/>
    <cellStyle name="xl25" xfId="10"/>
    <cellStyle name="xl26" xfId="13"/>
    <cellStyle name="xl27" xfId="14"/>
    <cellStyle name="xl28" xfId="23"/>
    <cellStyle name="xl29" xfId="15"/>
    <cellStyle name="xl30" xfId="1"/>
    <cellStyle name="xl31" xfId="7"/>
    <cellStyle name="xl32" xfId="24"/>
    <cellStyle name="xl33" xfId="16"/>
    <cellStyle name="xl34" xfId="3"/>
    <cellStyle name="xl35" xfId="4"/>
    <cellStyle name="xl36" xfId="5"/>
    <cellStyle name="xl37" xfId="9"/>
    <cellStyle name="xl38" xfId="11"/>
    <cellStyle name="xl39" xfId="12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L29"/>
  <sheetViews>
    <sheetView showGridLines="0" showZeros="0" tabSelected="1" topLeftCell="B1" zoomScaleSheetLayoutView="100" workbookViewId="0">
      <pane ySplit="8" topLeftCell="A9" activePane="bottomLeft" state="frozen"/>
      <selection pane="bottomLeft" sqref="A1:AK1"/>
    </sheetView>
  </sheetViews>
  <sheetFormatPr defaultRowHeight="15" outlineLevelRow="6"/>
  <cols>
    <col min="1" max="1" width="9.140625" style="1" hidden="1"/>
    <col min="2" max="2" width="47.7109375" style="1" customWidth="1"/>
    <col min="3" max="3" width="21.7109375" style="1" customWidth="1"/>
    <col min="4" max="26" width="9.140625" style="1" hidden="1"/>
    <col min="27" max="27" width="15.7109375" style="1" customWidth="1"/>
    <col min="28" max="37" width="9.140625" style="1" hidden="1"/>
    <col min="38" max="38" width="9.140625" style="1" customWidth="1"/>
    <col min="39" max="16384" width="9.140625" style="1"/>
  </cols>
  <sheetData>
    <row r="1" spans="1:38" ht="15.2" customHeight="1">
      <c r="A1" s="23" t="s">
        <v>50</v>
      </c>
      <c r="B1" s="23"/>
      <c r="C1" s="23"/>
      <c r="D1" s="23"/>
      <c r="E1" s="23"/>
      <c r="F1" s="23"/>
      <c r="G1" s="23"/>
      <c r="H1" s="23"/>
      <c r="I1" s="23"/>
      <c r="J1" s="23"/>
      <c r="K1" s="23"/>
      <c r="L1" s="23"/>
      <c r="M1" s="23"/>
      <c r="N1" s="23"/>
      <c r="O1" s="23"/>
      <c r="P1" s="23"/>
      <c r="Q1" s="23"/>
      <c r="R1" s="23"/>
      <c r="S1" s="23"/>
      <c r="T1" s="23"/>
      <c r="U1" s="23"/>
      <c r="V1" s="23"/>
      <c r="W1" s="23"/>
      <c r="X1" s="23"/>
      <c r="Y1" s="23"/>
      <c r="Z1" s="23"/>
      <c r="AA1" s="23"/>
      <c r="AB1" s="23"/>
      <c r="AC1" s="23"/>
      <c r="AD1" s="23"/>
      <c r="AE1" s="23"/>
      <c r="AF1" s="23"/>
      <c r="AG1" s="23"/>
      <c r="AH1" s="23"/>
      <c r="AI1" s="23"/>
      <c r="AJ1" s="23"/>
      <c r="AK1" s="23"/>
      <c r="AL1" s="3"/>
    </row>
    <row r="2" spans="1:38">
      <c r="A2" s="18"/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P2" s="18"/>
      <c r="Q2" s="18"/>
      <c r="R2" s="18"/>
      <c r="S2" s="18"/>
      <c r="T2" s="18"/>
      <c r="U2" s="18"/>
      <c r="V2" s="18"/>
      <c r="W2" s="18"/>
      <c r="X2" s="18"/>
      <c r="Y2" s="18"/>
      <c r="Z2" s="18"/>
      <c r="AA2" s="18"/>
      <c r="AB2" s="18"/>
      <c r="AC2" s="18"/>
      <c r="AD2" s="18"/>
      <c r="AE2" s="18"/>
      <c r="AF2" s="18"/>
      <c r="AG2" s="18"/>
      <c r="AH2" s="18"/>
      <c r="AI2" s="18"/>
      <c r="AJ2" s="18"/>
      <c r="AK2" s="18"/>
      <c r="AL2" s="3"/>
    </row>
    <row r="3" spans="1:38" ht="36" customHeight="1">
      <c r="A3" s="20" t="s">
        <v>49</v>
      </c>
      <c r="B3" s="20"/>
      <c r="C3" s="20"/>
      <c r="D3" s="20"/>
      <c r="E3" s="20"/>
      <c r="F3" s="20"/>
      <c r="G3" s="20"/>
      <c r="H3" s="20"/>
      <c r="I3" s="20"/>
      <c r="J3" s="20"/>
      <c r="K3" s="20"/>
      <c r="L3" s="20"/>
      <c r="M3" s="20"/>
      <c r="N3" s="20"/>
      <c r="O3" s="20"/>
      <c r="P3" s="20"/>
      <c r="Q3" s="20"/>
      <c r="R3" s="20"/>
      <c r="S3" s="20"/>
      <c r="T3" s="20"/>
      <c r="U3" s="20"/>
      <c r="V3" s="20"/>
      <c r="W3" s="20"/>
      <c r="X3" s="20"/>
      <c r="Y3" s="20"/>
      <c r="Z3" s="20"/>
      <c r="AA3" s="20"/>
      <c r="AB3" s="20"/>
      <c r="AC3" s="20"/>
      <c r="AD3" s="20"/>
      <c r="AE3" s="20"/>
      <c r="AF3" s="20"/>
      <c r="AG3" s="20"/>
      <c r="AH3" s="20"/>
      <c r="AI3" s="20"/>
      <c r="AJ3" s="20"/>
      <c r="AK3" s="20"/>
      <c r="AL3" s="3"/>
    </row>
    <row r="4" spans="1:38" ht="15.95" customHeight="1">
      <c r="A4" s="21" t="s">
        <v>47</v>
      </c>
      <c r="B4" s="21"/>
      <c r="C4" s="21"/>
      <c r="D4" s="21"/>
      <c r="E4" s="21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1"/>
      <c r="AA4" s="21"/>
      <c r="AB4" s="21"/>
      <c r="AC4" s="21"/>
      <c r="AD4" s="21"/>
      <c r="AE4" s="21"/>
      <c r="AF4" s="21"/>
      <c r="AG4" s="21"/>
      <c r="AH4" s="21"/>
      <c r="AI4" s="21"/>
      <c r="AJ4" s="4"/>
      <c r="AK4" s="4"/>
      <c r="AL4" s="3"/>
    </row>
    <row r="5" spans="1:38" ht="15.75" customHeight="1">
      <c r="A5" s="22"/>
      <c r="B5" s="22"/>
      <c r="C5" s="22"/>
      <c r="D5" s="22"/>
      <c r="E5" s="22"/>
      <c r="F5" s="22"/>
      <c r="G5" s="22"/>
      <c r="H5" s="22"/>
      <c r="I5" s="22"/>
      <c r="J5" s="22"/>
      <c r="K5" s="22"/>
      <c r="L5" s="22"/>
      <c r="M5" s="22"/>
      <c r="N5" s="22"/>
      <c r="O5" s="22"/>
      <c r="P5" s="22"/>
      <c r="Q5" s="22"/>
      <c r="R5" s="22"/>
      <c r="S5" s="22"/>
      <c r="T5" s="22"/>
      <c r="U5" s="22"/>
      <c r="V5" s="22"/>
      <c r="W5" s="22"/>
      <c r="X5" s="22"/>
      <c r="Y5" s="22"/>
      <c r="Z5" s="22"/>
      <c r="AA5" s="22"/>
      <c r="AB5" s="22"/>
      <c r="AC5" s="22"/>
      <c r="AD5" s="22"/>
      <c r="AE5" s="22"/>
      <c r="AF5" s="22"/>
      <c r="AG5" s="22"/>
      <c r="AH5" s="22"/>
      <c r="AI5" s="22"/>
      <c r="AJ5" s="5"/>
      <c r="AK5" s="5"/>
      <c r="AL5" s="3"/>
    </row>
    <row r="6" spans="1:38" ht="12.75" customHeight="1">
      <c r="A6" s="19" t="s">
        <v>0</v>
      </c>
      <c r="B6" s="19"/>
      <c r="C6" s="19"/>
      <c r="D6" s="19"/>
      <c r="E6" s="19"/>
      <c r="F6" s="19"/>
      <c r="G6" s="19"/>
      <c r="H6" s="19"/>
      <c r="I6" s="19"/>
      <c r="J6" s="19"/>
      <c r="K6" s="19"/>
      <c r="L6" s="19"/>
      <c r="M6" s="19"/>
      <c r="N6" s="19"/>
      <c r="O6" s="19"/>
      <c r="P6" s="19"/>
      <c r="Q6" s="19"/>
      <c r="R6" s="19"/>
      <c r="S6" s="19"/>
      <c r="T6" s="19"/>
      <c r="U6" s="19"/>
      <c r="V6" s="19"/>
      <c r="W6" s="19"/>
      <c r="X6" s="19"/>
      <c r="Y6" s="19"/>
      <c r="Z6" s="19"/>
      <c r="AA6" s="19"/>
      <c r="AB6" s="19"/>
      <c r="AC6" s="19"/>
      <c r="AD6" s="19"/>
      <c r="AE6" s="19"/>
      <c r="AF6" s="19"/>
      <c r="AG6" s="19"/>
      <c r="AH6" s="19"/>
      <c r="AI6" s="19"/>
      <c r="AJ6" s="19"/>
      <c r="AK6" s="19"/>
      <c r="AL6" s="3"/>
    </row>
    <row r="7" spans="1:38" ht="30" customHeight="1">
      <c r="A7" s="16" t="s">
        <v>1</v>
      </c>
      <c r="B7" s="16" t="s">
        <v>2</v>
      </c>
      <c r="C7" s="16" t="s">
        <v>3</v>
      </c>
      <c r="D7" s="16" t="s">
        <v>1</v>
      </c>
      <c r="E7" s="16" t="s">
        <v>1</v>
      </c>
      <c r="F7" s="16" t="s">
        <v>1</v>
      </c>
      <c r="G7" s="16" t="s">
        <v>1</v>
      </c>
      <c r="H7" s="16" t="s">
        <v>1</v>
      </c>
      <c r="I7" s="16" t="s">
        <v>4</v>
      </c>
      <c r="J7" s="16"/>
      <c r="K7" s="16"/>
      <c r="L7" s="16" t="s">
        <v>5</v>
      </c>
      <c r="M7" s="16"/>
      <c r="N7" s="16"/>
      <c r="O7" s="16" t="s">
        <v>1</v>
      </c>
      <c r="P7" s="16" t="s">
        <v>1</v>
      </c>
      <c r="Q7" s="16" t="s">
        <v>1</v>
      </c>
      <c r="R7" s="16" t="s">
        <v>1</v>
      </c>
      <c r="S7" s="16" t="s">
        <v>1</v>
      </c>
      <c r="T7" s="16" t="s">
        <v>1</v>
      </c>
      <c r="U7" s="16" t="s">
        <v>1</v>
      </c>
      <c r="V7" s="16" t="s">
        <v>1</v>
      </c>
      <c r="W7" s="16" t="s">
        <v>1</v>
      </c>
      <c r="X7" s="16" t="s">
        <v>1</v>
      </c>
      <c r="Y7" s="16" t="s">
        <v>6</v>
      </c>
      <c r="Z7" s="16"/>
      <c r="AA7" s="16"/>
      <c r="AB7" s="16" t="s">
        <v>7</v>
      </c>
      <c r="AC7" s="16"/>
      <c r="AD7" s="16"/>
      <c r="AE7" s="7" t="s">
        <v>1</v>
      </c>
      <c r="AF7" s="16" t="s">
        <v>8</v>
      </c>
      <c r="AG7" s="16"/>
      <c r="AH7" s="16" t="s">
        <v>9</v>
      </c>
      <c r="AI7" s="16"/>
      <c r="AJ7" s="16" t="s">
        <v>10</v>
      </c>
      <c r="AK7" s="16"/>
      <c r="AL7" s="3"/>
    </row>
    <row r="8" spans="1:38">
      <c r="A8" s="16"/>
      <c r="B8" s="16"/>
      <c r="C8" s="16"/>
      <c r="D8" s="16"/>
      <c r="E8" s="16"/>
      <c r="F8" s="16"/>
      <c r="G8" s="16"/>
      <c r="H8" s="16"/>
      <c r="I8" s="6" t="s">
        <v>1</v>
      </c>
      <c r="J8" s="6" t="s">
        <v>1</v>
      </c>
      <c r="K8" s="6" t="s">
        <v>1</v>
      </c>
      <c r="L8" s="6" t="s">
        <v>1</v>
      </c>
      <c r="M8" s="6" t="s">
        <v>1</v>
      </c>
      <c r="N8" s="6" t="s">
        <v>1</v>
      </c>
      <c r="O8" s="16"/>
      <c r="P8" s="16"/>
      <c r="Q8" s="16"/>
      <c r="R8" s="16"/>
      <c r="S8" s="16"/>
      <c r="T8" s="16"/>
      <c r="U8" s="16"/>
      <c r="V8" s="16"/>
      <c r="W8" s="16"/>
      <c r="X8" s="16"/>
      <c r="Y8" s="6" t="s">
        <v>1</v>
      </c>
      <c r="Z8" s="6" t="s">
        <v>1</v>
      </c>
      <c r="AA8" s="6" t="s">
        <v>11</v>
      </c>
      <c r="AB8" s="6" t="s">
        <v>1</v>
      </c>
      <c r="AC8" s="6" t="s">
        <v>1</v>
      </c>
      <c r="AD8" s="6" t="s">
        <v>1</v>
      </c>
      <c r="AE8" s="6"/>
      <c r="AF8" s="6" t="s">
        <v>1</v>
      </c>
      <c r="AG8" s="6" t="s">
        <v>1</v>
      </c>
      <c r="AH8" s="6" t="s">
        <v>1</v>
      </c>
      <c r="AI8" s="6" t="s">
        <v>1</v>
      </c>
      <c r="AJ8" s="6" t="s">
        <v>1</v>
      </c>
      <c r="AK8" s="6" t="s">
        <v>1</v>
      </c>
      <c r="AL8" s="3"/>
    </row>
    <row r="9" spans="1:38">
      <c r="A9" s="8" t="s">
        <v>12</v>
      </c>
      <c r="B9" s="9" t="s">
        <v>45</v>
      </c>
      <c r="C9" s="8" t="s">
        <v>12</v>
      </c>
      <c r="D9" s="8"/>
      <c r="E9" s="8"/>
      <c r="F9" s="8"/>
      <c r="G9" s="8"/>
      <c r="H9" s="8"/>
      <c r="I9" s="10"/>
      <c r="J9" s="8"/>
      <c r="K9" s="8"/>
      <c r="L9" s="8"/>
      <c r="M9" s="8"/>
      <c r="N9" s="8"/>
      <c r="O9" s="8"/>
      <c r="P9" s="8"/>
      <c r="Q9" s="8"/>
      <c r="R9" s="11">
        <v>0</v>
      </c>
      <c r="S9" s="11">
        <v>2563404.94</v>
      </c>
      <c r="T9" s="11">
        <v>2563404.94</v>
      </c>
      <c r="U9" s="11">
        <v>0</v>
      </c>
      <c r="V9" s="11">
        <v>0</v>
      </c>
      <c r="W9" s="11">
        <v>0</v>
      </c>
      <c r="X9" s="11">
        <v>0</v>
      </c>
      <c r="Y9" s="11">
        <v>21119.3</v>
      </c>
      <c r="Z9" s="11">
        <v>2508038.4700000002</v>
      </c>
      <c r="AA9" s="11">
        <v>4833996.1100000003</v>
      </c>
      <c r="AB9" s="11">
        <v>21119.3</v>
      </c>
      <c r="AC9" s="11">
        <v>2508038.4700000002</v>
      </c>
      <c r="AD9" s="11">
        <v>2486919.17</v>
      </c>
      <c r="AE9" s="11">
        <v>2486919.17</v>
      </c>
      <c r="AF9" s="11">
        <v>76485.77</v>
      </c>
      <c r="AG9" s="12">
        <v>0.97016243169134253</v>
      </c>
      <c r="AH9" s="11">
        <v>76485.77</v>
      </c>
      <c r="AI9" s="12">
        <v>0.97016243169134253</v>
      </c>
      <c r="AJ9" s="11">
        <v>0</v>
      </c>
      <c r="AK9" s="12"/>
      <c r="AL9" s="3"/>
    </row>
    <row r="10" spans="1:38" outlineLevel="1">
      <c r="A10" s="8" t="s">
        <v>13</v>
      </c>
      <c r="B10" s="9" t="s">
        <v>46</v>
      </c>
      <c r="C10" s="8" t="s">
        <v>13</v>
      </c>
      <c r="D10" s="8"/>
      <c r="E10" s="8"/>
      <c r="F10" s="8"/>
      <c r="G10" s="8"/>
      <c r="H10" s="8"/>
      <c r="I10" s="10"/>
      <c r="J10" s="8"/>
      <c r="K10" s="8"/>
      <c r="L10" s="8"/>
      <c r="M10" s="8"/>
      <c r="N10" s="8"/>
      <c r="O10" s="8"/>
      <c r="P10" s="8"/>
      <c r="Q10" s="8"/>
      <c r="R10" s="11">
        <v>0</v>
      </c>
      <c r="S10" s="11">
        <v>127721.31</v>
      </c>
      <c r="T10" s="11">
        <v>127721.31</v>
      </c>
      <c r="U10" s="11">
        <v>0</v>
      </c>
      <c r="V10" s="11">
        <v>0</v>
      </c>
      <c r="W10" s="11">
        <v>0</v>
      </c>
      <c r="X10" s="11">
        <v>0</v>
      </c>
      <c r="Y10" s="11">
        <v>0</v>
      </c>
      <c r="Z10" s="11">
        <v>241135.86</v>
      </c>
      <c r="AA10" s="11"/>
      <c r="AB10" s="11">
        <v>0</v>
      </c>
      <c r="AC10" s="11">
        <v>241135.86</v>
      </c>
      <c r="AD10" s="11">
        <v>241135.86</v>
      </c>
      <c r="AE10" s="11">
        <v>241135.86</v>
      </c>
      <c r="AF10" s="11">
        <v>-113414.55</v>
      </c>
      <c r="AG10" s="12">
        <v>1.8879845501114889</v>
      </c>
      <c r="AH10" s="11">
        <v>-113414.55</v>
      </c>
      <c r="AI10" s="12">
        <v>1.8879845501114889</v>
      </c>
      <c r="AJ10" s="11">
        <v>0</v>
      </c>
      <c r="AK10" s="12"/>
      <c r="AL10" s="3"/>
    </row>
    <row r="11" spans="1:38" ht="89.25" outlineLevel="6">
      <c r="A11" s="8" t="s">
        <v>14</v>
      </c>
      <c r="B11" s="9" t="s">
        <v>15</v>
      </c>
      <c r="C11" s="8" t="s">
        <v>14</v>
      </c>
      <c r="D11" s="8"/>
      <c r="E11" s="8"/>
      <c r="F11" s="8"/>
      <c r="G11" s="8"/>
      <c r="H11" s="8"/>
      <c r="I11" s="10"/>
      <c r="J11" s="8"/>
      <c r="K11" s="8"/>
      <c r="L11" s="8"/>
      <c r="M11" s="8"/>
      <c r="N11" s="8"/>
      <c r="O11" s="8"/>
      <c r="P11" s="8"/>
      <c r="Q11" s="8"/>
      <c r="R11" s="11">
        <v>0</v>
      </c>
      <c r="S11" s="11">
        <v>1200</v>
      </c>
      <c r="T11" s="11">
        <v>1200</v>
      </c>
      <c r="U11" s="11">
        <v>0</v>
      </c>
      <c r="V11" s="11">
        <v>0</v>
      </c>
      <c r="W11" s="11">
        <v>0</v>
      </c>
      <c r="X11" s="11">
        <v>0</v>
      </c>
      <c r="Y11" s="11">
        <v>0</v>
      </c>
      <c r="Z11" s="11">
        <v>1761.74</v>
      </c>
      <c r="AA11" s="11">
        <v>2018.44</v>
      </c>
      <c r="AB11" s="11">
        <v>0</v>
      </c>
      <c r="AC11" s="11">
        <v>1761.74</v>
      </c>
      <c r="AD11" s="11">
        <v>1761.74</v>
      </c>
      <c r="AE11" s="11">
        <v>1761.74</v>
      </c>
      <c r="AF11" s="11">
        <v>-561.74</v>
      </c>
      <c r="AG11" s="12">
        <v>1.4681166666666667</v>
      </c>
      <c r="AH11" s="11">
        <v>-561.74</v>
      </c>
      <c r="AI11" s="12">
        <v>1.4681166666666667</v>
      </c>
      <c r="AJ11" s="11">
        <v>0</v>
      </c>
      <c r="AK11" s="12"/>
      <c r="AL11" s="3"/>
    </row>
    <row r="12" spans="1:38" ht="51" outlineLevel="6">
      <c r="A12" s="8"/>
      <c r="B12" s="9" t="s">
        <v>48</v>
      </c>
      <c r="C12" s="8">
        <v>1.8210102030011001E+19</v>
      </c>
      <c r="D12" s="8"/>
      <c r="E12" s="8"/>
      <c r="F12" s="8"/>
      <c r="G12" s="8"/>
      <c r="H12" s="8"/>
      <c r="I12" s="10"/>
      <c r="J12" s="8"/>
      <c r="K12" s="8"/>
      <c r="L12" s="8"/>
      <c r="M12" s="8"/>
      <c r="N12" s="8"/>
      <c r="O12" s="8"/>
      <c r="P12" s="8"/>
      <c r="Q12" s="8"/>
      <c r="R12" s="11"/>
      <c r="S12" s="11"/>
      <c r="T12" s="11"/>
      <c r="U12" s="11"/>
      <c r="V12" s="11"/>
      <c r="W12" s="11"/>
      <c r="X12" s="11"/>
      <c r="Y12" s="11"/>
      <c r="Z12" s="11"/>
      <c r="AA12" s="11">
        <v>469.44</v>
      </c>
      <c r="AB12" s="11"/>
      <c r="AC12" s="11"/>
      <c r="AD12" s="11"/>
      <c r="AE12" s="11"/>
      <c r="AF12" s="11"/>
      <c r="AG12" s="12"/>
      <c r="AH12" s="11"/>
      <c r="AI12" s="12"/>
      <c r="AJ12" s="11"/>
      <c r="AK12" s="12"/>
      <c r="AL12" s="3"/>
    </row>
    <row r="13" spans="1:38" ht="51" outlineLevel="6">
      <c r="A13" s="8" t="s">
        <v>17</v>
      </c>
      <c r="B13" s="9" t="s">
        <v>18</v>
      </c>
      <c r="C13" s="8" t="s">
        <v>17</v>
      </c>
      <c r="D13" s="8"/>
      <c r="E13" s="8"/>
      <c r="F13" s="8"/>
      <c r="G13" s="8"/>
      <c r="H13" s="8"/>
      <c r="I13" s="10"/>
      <c r="J13" s="8"/>
      <c r="K13" s="8"/>
      <c r="L13" s="8"/>
      <c r="M13" s="8"/>
      <c r="N13" s="8"/>
      <c r="O13" s="8"/>
      <c r="P13" s="8"/>
      <c r="Q13" s="8"/>
      <c r="R13" s="11">
        <v>0</v>
      </c>
      <c r="S13" s="11">
        <v>4000</v>
      </c>
      <c r="T13" s="11">
        <v>4000</v>
      </c>
      <c r="U13" s="11">
        <v>0</v>
      </c>
      <c r="V13" s="11">
        <v>0</v>
      </c>
      <c r="W13" s="11">
        <v>0</v>
      </c>
      <c r="X13" s="11">
        <v>0</v>
      </c>
      <c r="Y13" s="11">
        <v>0</v>
      </c>
      <c r="Z13" s="11">
        <v>4654.3100000000004</v>
      </c>
      <c r="AA13" s="11">
        <v>6491.28</v>
      </c>
      <c r="AB13" s="11">
        <v>0</v>
      </c>
      <c r="AC13" s="11">
        <v>4654.3100000000004</v>
      </c>
      <c r="AD13" s="11">
        <v>4654.3100000000004</v>
      </c>
      <c r="AE13" s="11">
        <v>4654.3100000000004</v>
      </c>
      <c r="AF13" s="11">
        <v>-654.30999999999995</v>
      </c>
      <c r="AG13" s="12">
        <v>1.1635774999999999</v>
      </c>
      <c r="AH13" s="11">
        <v>-654.30999999999995</v>
      </c>
      <c r="AI13" s="12">
        <v>1.1635774999999999</v>
      </c>
      <c r="AJ13" s="11">
        <v>0</v>
      </c>
      <c r="AK13" s="12"/>
      <c r="AL13" s="3"/>
    </row>
    <row r="14" spans="1:38" ht="38.25" outlineLevel="6">
      <c r="A14" s="8" t="s">
        <v>19</v>
      </c>
      <c r="B14" s="9" t="s">
        <v>20</v>
      </c>
      <c r="C14" s="8" t="s">
        <v>19</v>
      </c>
      <c r="D14" s="8"/>
      <c r="E14" s="8"/>
      <c r="F14" s="8"/>
      <c r="G14" s="8"/>
      <c r="H14" s="8"/>
      <c r="I14" s="10"/>
      <c r="J14" s="8"/>
      <c r="K14" s="8"/>
      <c r="L14" s="8"/>
      <c r="M14" s="8"/>
      <c r="N14" s="8"/>
      <c r="O14" s="8"/>
      <c r="P14" s="8"/>
      <c r="Q14" s="8"/>
      <c r="R14" s="11">
        <v>0</v>
      </c>
      <c r="S14" s="11">
        <v>30000</v>
      </c>
      <c r="T14" s="11">
        <v>30000</v>
      </c>
      <c r="U14" s="11">
        <v>0</v>
      </c>
      <c r="V14" s="11">
        <v>0</v>
      </c>
      <c r="W14" s="11">
        <v>0</v>
      </c>
      <c r="X14" s="11">
        <v>0</v>
      </c>
      <c r="Y14" s="11">
        <v>0</v>
      </c>
      <c r="Z14" s="11">
        <v>48733.06</v>
      </c>
      <c r="AA14" s="11">
        <v>171808.34</v>
      </c>
      <c r="AB14" s="11">
        <v>0</v>
      </c>
      <c r="AC14" s="11">
        <v>48733.06</v>
      </c>
      <c r="AD14" s="11">
        <v>48733.06</v>
      </c>
      <c r="AE14" s="11">
        <v>48733.06</v>
      </c>
      <c r="AF14" s="11">
        <v>-18733.060000000001</v>
      </c>
      <c r="AG14" s="12">
        <v>1.6244353333333332</v>
      </c>
      <c r="AH14" s="11">
        <v>-18733.060000000001</v>
      </c>
      <c r="AI14" s="12">
        <v>1.6244353333333332</v>
      </c>
      <c r="AJ14" s="11">
        <v>0</v>
      </c>
      <c r="AK14" s="12"/>
      <c r="AL14" s="3"/>
    </row>
    <row r="15" spans="1:38" ht="38.25" outlineLevel="6">
      <c r="A15" s="8" t="s">
        <v>21</v>
      </c>
      <c r="B15" s="9" t="s">
        <v>22</v>
      </c>
      <c r="C15" s="8" t="s">
        <v>21</v>
      </c>
      <c r="D15" s="8"/>
      <c r="E15" s="8"/>
      <c r="F15" s="8"/>
      <c r="G15" s="8"/>
      <c r="H15" s="8"/>
      <c r="I15" s="10"/>
      <c r="J15" s="8"/>
      <c r="K15" s="8"/>
      <c r="L15" s="8"/>
      <c r="M15" s="8"/>
      <c r="N15" s="8"/>
      <c r="O15" s="8"/>
      <c r="P15" s="8"/>
      <c r="Q15" s="8"/>
      <c r="R15" s="11">
        <v>0</v>
      </c>
      <c r="S15" s="11">
        <v>44000</v>
      </c>
      <c r="T15" s="11">
        <v>44000</v>
      </c>
      <c r="U15" s="11">
        <v>0</v>
      </c>
      <c r="V15" s="11">
        <v>0</v>
      </c>
      <c r="W15" s="11">
        <v>0</v>
      </c>
      <c r="X15" s="11">
        <v>0</v>
      </c>
      <c r="Y15" s="11">
        <v>0</v>
      </c>
      <c r="Z15" s="11">
        <v>124715.44</v>
      </c>
      <c r="AA15" s="11">
        <v>152950.12</v>
      </c>
      <c r="AB15" s="11">
        <v>0</v>
      </c>
      <c r="AC15" s="11">
        <v>124715.44</v>
      </c>
      <c r="AD15" s="11">
        <v>124715.44</v>
      </c>
      <c r="AE15" s="11">
        <v>124715.44</v>
      </c>
      <c r="AF15" s="11">
        <v>-80715.44</v>
      </c>
      <c r="AG15" s="12">
        <v>2.8344418181818183</v>
      </c>
      <c r="AH15" s="11">
        <v>-80715.44</v>
      </c>
      <c r="AI15" s="12">
        <v>2.8344418181818183</v>
      </c>
      <c r="AJ15" s="11">
        <v>0</v>
      </c>
      <c r="AK15" s="12"/>
      <c r="AL15" s="3"/>
    </row>
    <row r="16" spans="1:38" ht="76.5" outlineLevel="6">
      <c r="A16" s="8" t="s">
        <v>41</v>
      </c>
      <c r="B16" s="9" t="s">
        <v>42</v>
      </c>
      <c r="C16" s="8" t="s">
        <v>41</v>
      </c>
      <c r="D16" s="8"/>
      <c r="E16" s="8"/>
      <c r="F16" s="8"/>
      <c r="G16" s="8"/>
      <c r="H16" s="8"/>
      <c r="I16" s="10"/>
      <c r="J16" s="8"/>
      <c r="K16" s="8"/>
      <c r="L16" s="8"/>
      <c r="M16" s="8"/>
      <c r="N16" s="8"/>
      <c r="O16" s="8"/>
      <c r="P16" s="8"/>
      <c r="Q16" s="8"/>
      <c r="R16" s="11">
        <v>0</v>
      </c>
      <c r="S16" s="11">
        <v>0</v>
      </c>
      <c r="T16" s="11">
        <v>0</v>
      </c>
      <c r="U16" s="11">
        <v>0</v>
      </c>
      <c r="V16" s="11">
        <v>0</v>
      </c>
      <c r="W16" s="11">
        <v>0</v>
      </c>
      <c r="X16" s="11">
        <v>0</v>
      </c>
      <c r="Y16" s="11">
        <v>0</v>
      </c>
      <c r="Z16" s="11">
        <v>12750</v>
      </c>
      <c r="AA16" s="11">
        <v>0</v>
      </c>
      <c r="AB16" s="11">
        <v>0</v>
      </c>
      <c r="AC16" s="11">
        <v>12750</v>
      </c>
      <c r="AD16" s="11">
        <v>12750</v>
      </c>
      <c r="AE16" s="11">
        <v>12750</v>
      </c>
      <c r="AF16" s="11">
        <v>-12750</v>
      </c>
      <c r="AG16" s="12"/>
      <c r="AH16" s="11">
        <v>-12750</v>
      </c>
      <c r="AI16" s="12"/>
      <c r="AJ16" s="11">
        <v>0</v>
      </c>
      <c r="AK16" s="12"/>
      <c r="AL16" s="3"/>
    </row>
    <row r="17" spans="1:38" ht="25.5" outlineLevel="6">
      <c r="A17" s="8" t="s">
        <v>37</v>
      </c>
      <c r="B17" s="9" t="s">
        <v>38</v>
      </c>
      <c r="C17" s="8" t="s">
        <v>37</v>
      </c>
      <c r="D17" s="8"/>
      <c r="E17" s="8"/>
      <c r="F17" s="8"/>
      <c r="G17" s="8"/>
      <c r="H17" s="8"/>
      <c r="I17" s="10"/>
      <c r="J17" s="8"/>
      <c r="K17" s="8"/>
      <c r="L17" s="8"/>
      <c r="M17" s="8"/>
      <c r="N17" s="8"/>
      <c r="O17" s="8"/>
      <c r="P17" s="8"/>
      <c r="Q17" s="8"/>
      <c r="R17" s="11">
        <v>0</v>
      </c>
      <c r="S17" s="11">
        <v>5000</v>
      </c>
      <c r="T17" s="11">
        <v>5000</v>
      </c>
      <c r="U17" s="11">
        <v>0</v>
      </c>
      <c r="V17" s="11">
        <v>0</v>
      </c>
      <c r="W17" s="11">
        <v>0</v>
      </c>
      <c r="X17" s="11">
        <v>0</v>
      </c>
      <c r="Y17" s="11">
        <v>0</v>
      </c>
      <c r="Z17" s="11">
        <v>5000</v>
      </c>
      <c r="AA17" s="11">
        <v>4000</v>
      </c>
      <c r="AB17" s="11">
        <v>0</v>
      </c>
      <c r="AC17" s="11">
        <v>5000</v>
      </c>
      <c r="AD17" s="11">
        <v>5000</v>
      </c>
      <c r="AE17" s="11">
        <v>5000</v>
      </c>
      <c r="AF17" s="11">
        <v>0</v>
      </c>
      <c r="AG17" s="12">
        <v>1</v>
      </c>
      <c r="AH17" s="11">
        <v>0</v>
      </c>
      <c r="AI17" s="12">
        <v>1</v>
      </c>
      <c r="AJ17" s="11">
        <v>0</v>
      </c>
      <c r="AK17" s="12"/>
      <c r="AL17" s="3"/>
    </row>
    <row r="18" spans="1:38" ht="25.5" outlineLevel="6">
      <c r="A18" s="8" t="s">
        <v>23</v>
      </c>
      <c r="B18" s="9" t="s">
        <v>24</v>
      </c>
      <c r="C18" s="8" t="s">
        <v>23</v>
      </c>
      <c r="D18" s="8"/>
      <c r="E18" s="8"/>
      <c r="F18" s="8"/>
      <c r="G18" s="8"/>
      <c r="H18" s="8"/>
      <c r="I18" s="10"/>
      <c r="J18" s="8"/>
      <c r="K18" s="8"/>
      <c r="L18" s="8"/>
      <c r="M18" s="8"/>
      <c r="N18" s="8"/>
      <c r="O18" s="8"/>
      <c r="P18" s="8"/>
      <c r="Q18" s="8"/>
      <c r="R18" s="11">
        <v>0</v>
      </c>
      <c r="S18" s="11">
        <v>43521.31</v>
      </c>
      <c r="T18" s="11">
        <v>43521.31</v>
      </c>
      <c r="U18" s="11">
        <v>0</v>
      </c>
      <c r="V18" s="11">
        <v>0</v>
      </c>
      <c r="W18" s="11">
        <v>0</v>
      </c>
      <c r="X18" s="11">
        <v>0</v>
      </c>
      <c r="Y18" s="11">
        <v>0</v>
      </c>
      <c r="Z18" s="11">
        <v>43521.31</v>
      </c>
      <c r="AA18" s="11">
        <v>60548</v>
      </c>
      <c r="AB18" s="11">
        <v>0</v>
      </c>
      <c r="AC18" s="11">
        <v>43521.31</v>
      </c>
      <c r="AD18" s="11">
        <v>43521.31</v>
      </c>
      <c r="AE18" s="11">
        <v>43521.31</v>
      </c>
      <c r="AF18" s="11">
        <v>0</v>
      </c>
      <c r="AG18" s="12">
        <v>1</v>
      </c>
      <c r="AH18" s="11">
        <v>0</v>
      </c>
      <c r="AI18" s="12">
        <v>1</v>
      </c>
      <c r="AJ18" s="11">
        <v>0</v>
      </c>
      <c r="AK18" s="12"/>
      <c r="AL18" s="3"/>
    </row>
    <row r="19" spans="1:38" ht="38.25" outlineLevel="6">
      <c r="A19" s="8" t="s">
        <v>25</v>
      </c>
      <c r="B19" s="9" t="s">
        <v>39</v>
      </c>
      <c r="C19" s="8" t="s">
        <v>25</v>
      </c>
      <c r="D19" s="8"/>
      <c r="E19" s="8"/>
      <c r="F19" s="8"/>
      <c r="G19" s="8"/>
      <c r="H19" s="8"/>
      <c r="I19" s="10"/>
      <c r="J19" s="8"/>
      <c r="K19" s="8"/>
      <c r="L19" s="8"/>
      <c r="M19" s="8"/>
      <c r="N19" s="8"/>
      <c r="O19" s="8"/>
      <c r="P19" s="8"/>
      <c r="Q19" s="8"/>
      <c r="R19" s="11">
        <v>0</v>
      </c>
      <c r="S19" s="11">
        <v>361352</v>
      </c>
      <c r="T19" s="11">
        <v>361352</v>
      </c>
      <c r="U19" s="11">
        <v>0</v>
      </c>
      <c r="V19" s="11">
        <v>0</v>
      </c>
      <c r="W19" s="11">
        <v>0</v>
      </c>
      <c r="X19" s="11">
        <v>0</v>
      </c>
      <c r="Y19" s="11">
        <v>0</v>
      </c>
      <c r="Z19" s="11">
        <v>361352</v>
      </c>
      <c r="AA19" s="11">
        <v>429564</v>
      </c>
      <c r="AB19" s="11">
        <v>0</v>
      </c>
      <c r="AC19" s="11">
        <v>361352</v>
      </c>
      <c r="AD19" s="11">
        <v>361352</v>
      </c>
      <c r="AE19" s="11">
        <v>361352</v>
      </c>
      <c r="AF19" s="11">
        <v>0</v>
      </c>
      <c r="AG19" s="12">
        <v>1</v>
      </c>
      <c r="AH19" s="11">
        <v>0</v>
      </c>
      <c r="AI19" s="12">
        <v>1</v>
      </c>
      <c r="AJ19" s="11">
        <v>0</v>
      </c>
      <c r="AK19" s="12"/>
      <c r="AL19" s="3"/>
    </row>
    <row r="20" spans="1:38" ht="38.25" outlineLevel="6">
      <c r="A20" s="8" t="s">
        <v>26</v>
      </c>
      <c r="B20" s="9" t="s">
        <v>27</v>
      </c>
      <c r="C20" s="8" t="s">
        <v>26</v>
      </c>
      <c r="D20" s="8"/>
      <c r="E20" s="8"/>
      <c r="F20" s="8"/>
      <c r="G20" s="8"/>
      <c r="H20" s="8"/>
      <c r="I20" s="10"/>
      <c r="J20" s="8"/>
      <c r="K20" s="8"/>
      <c r="L20" s="8"/>
      <c r="M20" s="8"/>
      <c r="N20" s="8"/>
      <c r="O20" s="8"/>
      <c r="P20" s="8"/>
      <c r="Q20" s="8"/>
      <c r="R20" s="11">
        <v>0</v>
      </c>
      <c r="S20" s="11">
        <v>598602</v>
      </c>
      <c r="T20" s="11">
        <v>598602</v>
      </c>
      <c r="U20" s="11">
        <v>0</v>
      </c>
      <c r="V20" s="11">
        <v>0</v>
      </c>
      <c r="W20" s="11">
        <v>0</v>
      </c>
      <c r="X20" s="11">
        <v>0</v>
      </c>
      <c r="Y20" s="11">
        <v>0</v>
      </c>
      <c r="Z20" s="11">
        <v>598602</v>
      </c>
      <c r="AA20" s="11">
        <v>650691</v>
      </c>
      <c r="AB20" s="11">
        <v>0</v>
      </c>
      <c r="AC20" s="11">
        <v>598602</v>
      </c>
      <c r="AD20" s="11">
        <v>598602</v>
      </c>
      <c r="AE20" s="11">
        <v>598602</v>
      </c>
      <c r="AF20" s="11">
        <v>0</v>
      </c>
      <c r="AG20" s="12">
        <v>1</v>
      </c>
      <c r="AH20" s="11">
        <v>0</v>
      </c>
      <c r="AI20" s="12">
        <v>1</v>
      </c>
      <c r="AJ20" s="11">
        <v>0</v>
      </c>
      <c r="AK20" s="12"/>
      <c r="AL20" s="3"/>
    </row>
    <row r="21" spans="1:38" ht="51" outlineLevel="6">
      <c r="A21" s="8" t="s">
        <v>28</v>
      </c>
      <c r="B21" s="9" t="s">
        <v>29</v>
      </c>
      <c r="C21" s="8" t="s">
        <v>28</v>
      </c>
      <c r="D21" s="8"/>
      <c r="E21" s="8"/>
      <c r="F21" s="8"/>
      <c r="G21" s="8"/>
      <c r="H21" s="8"/>
      <c r="I21" s="10"/>
      <c r="J21" s="8"/>
      <c r="K21" s="8"/>
      <c r="L21" s="8"/>
      <c r="M21" s="8"/>
      <c r="N21" s="8"/>
      <c r="O21" s="8"/>
      <c r="P21" s="8"/>
      <c r="Q21" s="8"/>
      <c r="R21" s="11">
        <v>0</v>
      </c>
      <c r="S21" s="11">
        <v>78120</v>
      </c>
      <c r="T21" s="11">
        <v>78120</v>
      </c>
      <c r="U21" s="11">
        <v>0</v>
      </c>
      <c r="V21" s="11">
        <v>0</v>
      </c>
      <c r="W21" s="11">
        <v>0</v>
      </c>
      <c r="X21" s="11">
        <v>0</v>
      </c>
      <c r="Y21" s="11">
        <v>0</v>
      </c>
      <c r="Z21" s="11">
        <v>78120</v>
      </c>
      <c r="AA21" s="11">
        <v>156240</v>
      </c>
      <c r="AB21" s="11">
        <v>0</v>
      </c>
      <c r="AC21" s="11">
        <v>78120</v>
      </c>
      <c r="AD21" s="11">
        <v>78120</v>
      </c>
      <c r="AE21" s="11">
        <v>78120</v>
      </c>
      <c r="AF21" s="11">
        <v>0</v>
      </c>
      <c r="AG21" s="12">
        <v>1</v>
      </c>
      <c r="AH21" s="11">
        <v>0</v>
      </c>
      <c r="AI21" s="12">
        <v>1</v>
      </c>
      <c r="AJ21" s="11">
        <v>0</v>
      </c>
      <c r="AK21" s="12"/>
      <c r="AL21" s="3"/>
    </row>
    <row r="22" spans="1:38" ht="140.25" outlineLevel="6">
      <c r="A22" s="8" t="s">
        <v>43</v>
      </c>
      <c r="B22" s="9" t="s">
        <v>44</v>
      </c>
      <c r="C22" s="8" t="s">
        <v>43</v>
      </c>
      <c r="D22" s="8"/>
      <c r="E22" s="8"/>
      <c r="F22" s="8"/>
      <c r="G22" s="8"/>
      <c r="H22" s="8"/>
      <c r="I22" s="10"/>
      <c r="J22" s="8"/>
      <c r="K22" s="8"/>
      <c r="L22" s="8"/>
      <c r="M22" s="8"/>
      <c r="N22" s="8"/>
      <c r="O22" s="8"/>
      <c r="P22" s="8"/>
      <c r="Q22" s="8"/>
      <c r="R22" s="11">
        <v>0</v>
      </c>
      <c r="S22" s="11">
        <v>89400</v>
      </c>
      <c r="T22" s="11">
        <v>89400</v>
      </c>
      <c r="U22" s="11">
        <v>0</v>
      </c>
      <c r="V22" s="11">
        <v>0</v>
      </c>
      <c r="W22" s="11">
        <v>0</v>
      </c>
      <c r="X22" s="11">
        <v>0</v>
      </c>
      <c r="Y22" s="11">
        <v>0</v>
      </c>
      <c r="Z22" s="11">
        <v>89400</v>
      </c>
      <c r="AA22" s="11">
        <v>0</v>
      </c>
      <c r="AB22" s="11">
        <v>0</v>
      </c>
      <c r="AC22" s="11">
        <v>89400</v>
      </c>
      <c r="AD22" s="11">
        <v>89400</v>
      </c>
      <c r="AE22" s="11">
        <v>89400</v>
      </c>
      <c r="AF22" s="11">
        <v>0</v>
      </c>
      <c r="AG22" s="12">
        <v>1</v>
      </c>
      <c r="AH22" s="11">
        <v>0</v>
      </c>
      <c r="AI22" s="12">
        <v>1</v>
      </c>
      <c r="AJ22" s="11">
        <v>0</v>
      </c>
      <c r="AK22" s="12"/>
      <c r="AL22" s="3"/>
    </row>
    <row r="23" spans="1:38" ht="51" outlineLevel="6">
      <c r="A23" s="8" t="s">
        <v>30</v>
      </c>
      <c r="B23" s="9" t="s">
        <v>31</v>
      </c>
      <c r="C23" s="8" t="s">
        <v>30</v>
      </c>
      <c r="D23" s="8"/>
      <c r="E23" s="8"/>
      <c r="F23" s="8"/>
      <c r="G23" s="8"/>
      <c r="H23" s="8"/>
      <c r="I23" s="10"/>
      <c r="J23" s="8"/>
      <c r="K23" s="8"/>
      <c r="L23" s="8"/>
      <c r="M23" s="8"/>
      <c r="N23" s="8"/>
      <c r="O23" s="8"/>
      <c r="P23" s="8"/>
      <c r="Q23" s="8"/>
      <c r="R23" s="11">
        <v>0</v>
      </c>
      <c r="S23" s="11">
        <v>990109.63</v>
      </c>
      <c r="T23" s="11">
        <v>990109.63</v>
      </c>
      <c r="U23" s="11">
        <v>0</v>
      </c>
      <c r="V23" s="11">
        <v>0</v>
      </c>
      <c r="W23" s="11">
        <v>0</v>
      </c>
      <c r="X23" s="11">
        <v>0</v>
      </c>
      <c r="Y23" s="11">
        <v>0</v>
      </c>
      <c r="Z23" s="11">
        <v>990109.63</v>
      </c>
      <c r="AA23" s="11">
        <v>1377457.92</v>
      </c>
      <c r="AB23" s="11">
        <v>0</v>
      </c>
      <c r="AC23" s="11">
        <v>990109.63</v>
      </c>
      <c r="AD23" s="11">
        <v>990109.63</v>
      </c>
      <c r="AE23" s="11">
        <v>990109.63</v>
      </c>
      <c r="AF23" s="11">
        <v>0</v>
      </c>
      <c r="AG23" s="12">
        <v>1</v>
      </c>
      <c r="AH23" s="11">
        <v>0</v>
      </c>
      <c r="AI23" s="12">
        <v>1</v>
      </c>
      <c r="AJ23" s="11">
        <v>0</v>
      </c>
      <c r="AK23" s="12"/>
      <c r="AL23" s="3"/>
    </row>
    <row r="24" spans="1:38" ht="51" outlineLevel="6">
      <c r="A24" s="8" t="s">
        <v>32</v>
      </c>
      <c r="B24" s="9" t="s">
        <v>33</v>
      </c>
      <c r="C24" s="8" t="s">
        <v>32</v>
      </c>
      <c r="D24" s="8"/>
      <c r="E24" s="8"/>
      <c r="F24" s="8"/>
      <c r="G24" s="8"/>
      <c r="H24" s="8"/>
      <c r="I24" s="10"/>
      <c r="J24" s="8"/>
      <c r="K24" s="8"/>
      <c r="L24" s="8"/>
      <c r="M24" s="8"/>
      <c r="N24" s="8"/>
      <c r="O24" s="8"/>
      <c r="P24" s="8"/>
      <c r="Q24" s="8"/>
      <c r="R24" s="11">
        <v>0</v>
      </c>
      <c r="S24" s="11">
        <v>36100</v>
      </c>
      <c r="T24" s="11">
        <v>36100</v>
      </c>
      <c r="U24" s="11">
        <v>0</v>
      </c>
      <c r="V24" s="11">
        <v>0</v>
      </c>
      <c r="W24" s="11">
        <v>0</v>
      </c>
      <c r="X24" s="11">
        <v>0</v>
      </c>
      <c r="Y24" s="11">
        <v>0</v>
      </c>
      <c r="Z24" s="11">
        <v>35117.86</v>
      </c>
      <c r="AA24" s="11">
        <v>55106</v>
      </c>
      <c r="AB24" s="11">
        <v>0</v>
      </c>
      <c r="AC24" s="11">
        <v>35117.86</v>
      </c>
      <c r="AD24" s="11">
        <v>35117.86</v>
      </c>
      <c r="AE24" s="11">
        <v>35117.86</v>
      </c>
      <c r="AF24" s="11">
        <v>982.14</v>
      </c>
      <c r="AG24" s="12">
        <v>0.97279390581717451</v>
      </c>
      <c r="AH24" s="11">
        <v>982.14</v>
      </c>
      <c r="AI24" s="12">
        <v>0.97279390581717451</v>
      </c>
      <c r="AJ24" s="11">
        <v>0</v>
      </c>
      <c r="AK24" s="12"/>
      <c r="AL24" s="3"/>
    </row>
    <row r="25" spans="1:38" ht="76.5" outlineLevel="6">
      <c r="A25" s="8" t="s">
        <v>34</v>
      </c>
      <c r="B25" s="9" t="s">
        <v>35</v>
      </c>
      <c r="C25" s="8" t="s">
        <v>34</v>
      </c>
      <c r="D25" s="8"/>
      <c r="E25" s="8"/>
      <c r="F25" s="8"/>
      <c r="G25" s="8"/>
      <c r="H25" s="8"/>
      <c r="I25" s="10"/>
      <c r="J25" s="8"/>
      <c r="K25" s="8"/>
      <c r="L25" s="8"/>
      <c r="M25" s="8"/>
      <c r="N25" s="8"/>
      <c r="O25" s="8"/>
      <c r="P25" s="8"/>
      <c r="Q25" s="8"/>
      <c r="R25" s="11">
        <v>0</v>
      </c>
      <c r="S25" s="11">
        <v>32000</v>
      </c>
      <c r="T25" s="11">
        <v>32000</v>
      </c>
      <c r="U25" s="11">
        <v>0</v>
      </c>
      <c r="V25" s="11">
        <v>0</v>
      </c>
      <c r="W25" s="11">
        <v>0</v>
      </c>
      <c r="X25" s="11">
        <v>0</v>
      </c>
      <c r="Y25" s="11">
        <v>0</v>
      </c>
      <c r="Z25" s="11">
        <v>14330.33</v>
      </c>
      <c r="AA25" s="11">
        <v>37450</v>
      </c>
      <c r="AB25" s="11">
        <v>0</v>
      </c>
      <c r="AC25" s="11">
        <v>14330.33</v>
      </c>
      <c r="AD25" s="11">
        <v>14330.33</v>
      </c>
      <c r="AE25" s="11">
        <v>14330.33</v>
      </c>
      <c r="AF25" s="11">
        <v>17669.669999999998</v>
      </c>
      <c r="AG25" s="12">
        <v>0.4478228125</v>
      </c>
      <c r="AH25" s="11">
        <v>17669.669999999998</v>
      </c>
      <c r="AI25" s="12">
        <v>0.4478228125</v>
      </c>
      <c r="AJ25" s="11">
        <v>0</v>
      </c>
      <c r="AK25" s="12"/>
      <c r="AL25" s="3"/>
    </row>
    <row r="26" spans="1:38" ht="63.75" outlineLevel="6">
      <c r="A26" s="8" t="s">
        <v>36</v>
      </c>
      <c r="B26" s="9" t="s">
        <v>40</v>
      </c>
      <c r="C26" s="8" t="s">
        <v>36</v>
      </c>
      <c r="D26" s="8"/>
      <c r="E26" s="8"/>
      <c r="F26" s="8"/>
      <c r="G26" s="8"/>
      <c r="H26" s="8"/>
      <c r="I26" s="10"/>
      <c r="J26" s="8"/>
      <c r="K26" s="8"/>
      <c r="L26" s="8"/>
      <c r="M26" s="8"/>
      <c r="N26" s="8"/>
      <c r="O26" s="8"/>
      <c r="P26" s="8"/>
      <c r="Q26" s="8"/>
      <c r="R26" s="11">
        <v>0</v>
      </c>
      <c r="S26" s="11">
        <v>250000</v>
      </c>
      <c r="T26" s="11">
        <v>250000</v>
      </c>
      <c r="U26" s="11">
        <v>0</v>
      </c>
      <c r="V26" s="11">
        <v>0</v>
      </c>
      <c r="W26" s="11">
        <v>0</v>
      </c>
      <c r="X26" s="11">
        <v>0</v>
      </c>
      <c r="Y26" s="11">
        <v>0</v>
      </c>
      <c r="Z26" s="11">
        <v>78751.490000000005</v>
      </c>
      <c r="AA26" s="11">
        <v>1729201.57</v>
      </c>
      <c r="AB26" s="11">
        <v>0</v>
      </c>
      <c r="AC26" s="11">
        <v>78751.490000000005</v>
      </c>
      <c r="AD26" s="11">
        <v>78751.490000000005</v>
      </c>
      <c r="AE26" s="11">
        <v>78751.490000000005</v>
      </c>
      <c r="AF26" s="11">
        <v>171248.51</v>
      </c>
      <c r="AG26" s="12">
        <v>0.31500595999999997</v>
      </c>
      <c r="AH26" s="11">
        <v>171248.51</v>
      </c>
      <c r="AI26" s="12">
        <v>0.31500595999999997</v>
      </c>
      <c r="AJ26" s="11">
        <v>0</v>
      </c>
      <c r="AK26" s="12"/>
      <c r="AL26" s="3"/>
    </row>
    <row r="27" spans="1:38" ht="12.75" customHeight="1">
      <c r="A27" s="17" t="s">
        <v>16</v>
      </c>
      <c r="B27" s="17"/>
      <c r="C27" s="17"/>
      <c r="D27" s="17"/>
      <c r="E27" s="17"/>
      <c r="F27" s="17"/>
      <c r="G27" s="17"/>
      <c r="H27" s="17"/>
      <c r="I27" s="17"/>
      <c r="J27" s="17"/>
      <c r="K27" s="17"/>
      <c r="L27" s="13"/>
      <c r="M27" s="13"/>
      <c r="N27" s="13"/>
      <c r="O27" s="13"/>
      <c r="P27" s="13"/>
      <c r="Q27" s="13"/>
      <c r="R27" s="14">
        <v>0</v>
      </c>
      <c r="S27" s="14">
        <v>2563404.94</v>
      </c>
      <c r="T27" s="14">
        <v>2563404.94</v>
      </c>
      <c r="U27" s="14">
        <v>0</v>
      </c>
      <c r="V27" s="14">
        <v>0</v>
      </c>
      <c r="W27" s="14">
        <v>0</v>
      </c>
      <c r="X27" s="14">
        <v>0</v>
      </c>
      <c r="Y27" s="14">
        <v>21119.3</v>
      </c>
      <c r="Z27" s="14">
        <v>2508038.4700000002</v>
      </c>
      <c r="AA27" s="14">
        <f>SUM(AA11:AA26)</f>
        <v>4833996.1100000003</v>
      </c>
      <c r="AB27" s="14">
        <v>21119.3</v>
      </c>
      <c r="AC27" s="14">
        <v>2508038.4700000002</v>
      </c>
      <c r="AD27" s="14">
        <v>2486919.17</v>
      </c>
      <c r="AE27" s="14">
        <v>2486919.17</v>
      </c>
      <c r="AF27" s="14">
        <v>76485.77</v>
      </c>
      <c r="AG27" s="15">
        <v>0.97016243169134253</v>
      </c>
      <c r="AH27" s="14">
        <v>76485.77</v>
      </c>
      <c r="AI27" s="15">
        <v>0.97016243169134253</v>
      </c>
      <c r="AJ27" s="14">
        <v>0</v>
      </c>
      <c r="AK27" s="15"/>
      <c r="AL27" s="3"/>
    </row>
    <row r="28" spans="1:38" ht="12.75" customHeight="1">
      <c r="A28" s="3"/>
      <c r="B28" s="3"/>
      <c r="C28" s="3"/>
      <c r="D28" s="3"/>
      <c r="E28" s="3"/>
      <c r="F28" s="3"/>
      <c r="G28" s="3"/>
      <c r="H28" s="3"/>
      <c r="I28" s="3"/>
      <c r="J28" s="3"/>
      <c r="K28" s="3"/>
      <c r="L28" s="3"/>
      <c r="M28" s="3"/>
      <c r="N28" s="3"/>
      <c r="O28" s="3"/>
      <c r="P28" s="3"/>
      <c r="Q28" s="3"/>
      <c r="R28" s="3"/>
      <c r="S28" s="3"/>
      <c r="T28" s="3"/>
      <c r="U28" s="3"/>
      <c r="V28" s="3"/>
      <c r="W28" s="3"/>
      <c r="X28" s="3"/>
      <c r="Y28" s="3"/>
      <c r="Z28" s="3"/>
      <c r="AA28" s="3"/>
      <c r="AB28" s="3"/>
      <c r="AC28" s="3"/>
      <c r="AD28" s="3"/>
      <c r="AE28" s="3" t="s">
        <v>1</v>
      </c>
      <c r="AF28" s="3"/>
      <c r="AG28" s="3"/>
      <c r="AH28" s="3"/>
      <c r="AI28" s="3"/>
      <c r="AJ28" s="3"/>
      <c r="AK28" s="3"/>
      <c r="AL28" s="3"/>
    </row>
    <row r="29" spans="1:38">
      <c r="A29" s="18"/>
      <c r="B29" s="18"/>
      <c r="C29" s="18"/>
      <c r="D29" s="18"/>
      <c r="E29" s="18"/>
      <c r="F29" s="18"/>
      <c r="G29" s="18"/>
      <c r="H29" s="18"/>
      <c r="I29" s="18"/>
      <c r="J29" s="18"/>
      <c r="K29" s="18"/>
      <c r="L29" s="18"/>
      <c r="M29" s="18"/>
      <c r="N29" s="18"/>
      <c r="O29" s="18"/>
      <c r="P29" s="18"/>
      <c r="Q29" s="18"/>
      <c r="R29" s="18"/>
      <c r="S29" s="18"/>
      <c r="T29" s="18"/>
      <c r="U29" s="18"/>
      <c r="V29" s="18"/>
      <c r="W29" s="18"/>
      <c r="X29" s="18"/>
      <c r="Y29" s="18"/>
      <c r="Z29" s="18"/>
      <c r="AA29" s="18"/>
      <c r="AB29" s="18"/>
      <c r="AC29" s="2"/>
      <c r="AD29" s="2"/>
      <c r="AE29" s="2"/>
      <c r="AF29" s="2"/>
      <c r="AG29" s="2"/>
      <c r="AH29" s="2"/>
      <c r="AI29" s="2"/>
      <c r="AJ29" s="2"/>
      <c r="AK29" s="2"/>
      <c r="AL29" s="3"/>
    </row>
  </sheetData>
  <mergeCells count="33">
    <mergeCell ref="A1:AK1"/>
    <mergeCell ref="A2:AK2"/>
    <mergeCell ref="A3:AK3"/>
    <mergeCell ref="A4:AI4"/>
    <mergeCell ref="A5:AI5"/>
    <mergeCell ref="A6:AK6"/>
    <mergeCell ref="A7:A8"/>
    <mergeCell ref="B7:B8"/>
    <mergeCell ref="C7:C8"/>
    <mergeCell ref="D7:D8"/>
    <mergeCell ref="E7:E8"/>
    <mergeCell ref="F7:F8"/>
    <mergeCell ref="G7:G8"/>
    <mergeCell ref="H7:H8"/>
    <mergeCell ref="I7:K7"/>
    <mergeCell ref="L7:N7"/>
    <mergeCell ref="O7:O8"/>
    <mergeCell ref="P7:P8"/>
    <mergeCell ref="Q7:Q8"/>
    <mergeCell ref="R7:R8"/>
    <mergeCell ref="AF7:AG7"/>
    <mergeCell ref="AH7:AI7"/>
    <mergeCell ref="AJ7:AK7"/>
    <mergeCell ref="A27:K27"/>
    <mergeCell ref="A29:AB29"/>
    <mergeCell ref="V7:V8"/>
    <mergeCell ref="W7:W8"/>
    <mergeCell ref="X7:X8"/>
    <mergeCell ref="Y7:AA7"/>
    <mergeCell ref="AB7:AD7"/>
    <mergeCell ref="S7:S8"/>
    <mergeCell ref="T7:T8"/>
    <mergeCell ref="U7:U8"/>
  </mergeCells>
  <pageMargins left="0.39374999999999999" right="0.39374999999999999" top="0.59027779999999996" bottom="0.59027779999999996" header="0.39374999999999999" footer="0.39374999999999999"/>
  <pageSetup paperSize="9" fitToHeight="0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DateInfo&gt;&#10;    &lt;string&gt;01.01.2023&lt;/string&gt;&#10;    &lt;string&gt;31.12.2023&lt;/string&gt;&#10;  &lt;/DateInfo&gt;&#10;  &lt;Code&gt;SQUERY_INFO_ISP_INC&lt;/Code&gt;&#10;  &lt;ObjectCode&gt;SQUERY_INFO_ISP_INC&lt;/ObjectCode&gt;&#10;  &lt;DocName&gt;отчет исполнение доходов(Аналитический отчет по исполнению доходов с произвольной группировкой)&lt;/DocName&gt;&#10;  &lt;VariantName&gt;отчет исполнение доходов&lt;/VariantName&gt;&#10;  &lt;VariantLink&gt;57463172&lt;/VariantLink&gt;&#10;  &lt;ReportCode&gt;8E7B282077ED4056915B5750A1D464&lt;/ReportCode&gt;&#10;  &lt;SvodReportLink xsi:nil=&quot;true&quot; /&gt;&#10;  &lt;ReportLink&gt;4230081&lt;/ReportLink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9703B968-CD72-4969-B45D-7C3DD6349371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Документ (10)</vt:lpstr>
      <vt:lpstr>'Документ (10)'!Заголовки_для_печати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BUH\User-PC</dc:creator>
  <cp:lastModifiedBy>Username</cp:lastModifiedBy>
  <dcterms:created xsi:type="dcterms:W3CDTF">2024-01-11T08:34:39Z</dcterms:created>
  <dcterms:modified xsi:type="dcterms:W3CDTF">2026-04-30T14:11:07Z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отчет исполнение доходов(Аналитический отчет по исполнению доходов с произвольной группировкой)</vt:lpwstr>
  </property>
  <property fmtid="{D5CDD505-2E9C-101B-9397-08002B2CF9AE}" pid="3" name="Название отчета">
    <vt:lpwstr>отчет исполнение доходов.xlsx</vt:lpwstr>
  </property>
  <property fmtid="{D5CDD505-2E9C-101B-9397-08002B2CF9AE}" pid="4" name="Версия клиента">
    <vt:lpwstr>23.2.27.12082 (.NET 4.7.2)</vt:lpwstr>
  </property>
  <property fmtid="{D5CDD505-2E9C-101B-9397-08002B2CF9AE}" pid="5" name="Версия базы">
    <vt:lpwstr>23.2.2260.1072493736</vt:lpwstr>
  </property>
  <property fmtid="{D5CDD505-2E9C-101B-9397-08002B2CF9AE}" pid="6" name="Тип сервера">
    <vt:lpwstr>MSSQL</vt:lpwstr>
  </property>
  <property fmtid="{D5CDD505-2E9C-101B-9397-08002B2CF9AE}" pid="7" name="Сервер">
    <vt:lpwstr>192.168.12.21</vt:lpwstr>
  </property>
  <property fmtid="{D5CDD505-2E9C-101B-9397-08002B2CF9AE}" pid="8" name="База">
    <vt:lpwstr>bks_2023_mo</vt:lpwstr>
  </property>
  <property fmtid="{D5CDD505-2E9C-101B-9397-08002B2CF9AE}" pid="9" name="Пользователь">
    <vt:lpwstr>user_23_1</vt:lpwstr>
  </property>
  <property fmtid="{D5CDD505-2E9C-101B-9397-08002B2CF9AE}" pid="10" name="Шаблон">
    <vt:lpwstr>SQR_INFO_ISP_BUDG_INC.XLT</vt:lpwstr>
  </property>
  <property fmtid="{D5CDD505-2E9C-101B-9397-08002B2CF9AE}" pid="11" name="Локальная база">
    <vt:lpwstr>используется</vt:lpwstr>
  </property>
</Properties>
</file>